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" i="1" l="1"/>
  <c r="F8" i="1" s="1"/>
  <c r="F9" i="1" s="1"/>
  <c r="F11" i="1" s="1"/>
</calcChain>
</file>

<file path=xl/sharedStrings.xml><?xml version="1.0" encoding="utf-8"?>
<sst xmlns="http://schemas.openxmlformats.org/spreadsheetml/2006/main" count="30" uniqueCount="27">
  <si>
    <t>ผิวทางเดิม</t>
  </si>
  <si>
    <t>ตัน</t>
  </si>
  <si>
    <t>%</t>
  </si>
  <si>
    <t>กก.</t>
  </si>
  <si>
    <t>ความหนา (ม.)</t>
  </si>
  <si>
    <t>ความกว้าง (ม.)</t>
  </si>
  <si>
    <t>ความยาว (ม.)</t>
  </si>
  <si>
    <t xml:space="preserve"> = 0.04 x 1.00 x 1.00 x 2.4</t>
  </si>
  <si>
    <t>=</t>
  </si>
  <si>
    <r>
      <t>Density (ตัน/ม.</t>
    </r>
    <r>
      <rPr>
        <vertAlign val="superscript"/>
        <sz val="18"/>
        <color theme="1"/>
        <rFont val="Angsana New"/>
        <family val="1"/>
      </rPr>
      <t>3</t>
    </r>
    <r>
      <rPr>
        <sz val="18"/>
        <color theme="1"/>
        <rFont val="Angsana New"/>
        <family val="1"/>
      </rPr>
      <t>)</t>
    </r>
  </si>
  <si>
    <t>% ยาง AC ในผิวทางเดิม (RAP) จากการล้างยาง</t>
  </si>
  <si>
    <t>น้ำหนัก Mix</t>
  </si>
  <si>
    <t>%ของยางใน RAP</t>
  </si>
  <si>
    <t xml:space="preserve"> = 10x4.31/100</t>
  </si>
  <si>
    <t>น้ำหนักยาง AC= %AC ใน RAP/(100+%AC ใน RAP)xน้ำหนัก Mix</t>
  </si>
  <si>
    <t>น้ำหนักยาง AC= [4.7/(100+4.7)]x0.096x1000</t>
  </si>
  <si>
    <t>ตัวอย่างการคิดปริมาณสารปรับปรุงคุณภาพแอสฟัลต์</t>
  </si>
  <si>
    <t>หมายเหตุ : A คือ ปริมาณสารปรับปรุงคุณภาพแอสฟัลต์ที่ใช้ (ลิตร/ตร.ม.) โดยใช้ 10% ของยาง AC ใน Rap</t>
  </si>
  <si>
    <t>(จากการประมาณการเบื้องต้น ส่วนค่าที่แท้จริงต้องหาจาก Job Mixed Design)</t>
  </si>
  <si>
    <t>ปริมาณสารปรับปรุงคุณภาพแอสฟัลต์ (A) ที่ใช้</t>
  </si>
  <si>
    <t xml:space="preserve">ปริมาณสารปรับปรุงคุณภาพแอสฟัลต์ </t>
  </si>
  <si>
    <t xml:space="preserve">ความหนาแน่นสารปรับปรุงคุณภาพแอสฟัลต์ </t>
  </si>
  <si>
    <t xml:space="preserve"> =</t>
  </si>
  <si>
    <t>ลิตร/ตร.ม.</t>
  </si>
  <si>
    <t xml:space="preserve"> = 0.431/1 =</t>
  </si>
  <si>
    <t>กก./ลิตร</t>
  </si>
  <si>
    <t>ปริมาณ ต่อ 1 ตารางเมตร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</si>
</sst>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.000"/>
    <numFmt numFmtId="188" formatCode="0.0"/>
  </numFmts>
  <fonts count="4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vertAlign val="superscript"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2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187" fontId="2" fillId="0" borderId="0" xfId="0" applyNumberFormat="1" applyFont="1"/>
    <xf numFmtId="2" fontId="2" fillId="0" borderId="0" xfId="0" applyNumberFormat="1" applyFont="1"/>
    <xf numFmtId="0" fontId="2" fillId="0" borderId="0" xfId="0" applyFont="1" applyBorder="1"/>
    <xf numFmtId="0" fontId="2" fillId="0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88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K7" sqref="K7"/>
    </sheetView>
  </sheetViews>
  <sheetFormatPr defaultRowHeight="26.25" x14ac:dyDescent="0.55000000000000004"/>
  <cols>
    <col min="1" max="1" width="9" style="1"/>
    <col min="2" max="2" width="24.125" style="1" customWidth="1"/>
    <col min="3" max="3" width="10.625" style="1" customWidth="1"/>
    <col min="4" max="4" width="15.875" style="1" customWidth="1"/>
    <col min="5" max="5" width="13" style="1" customWidth="1"/>
    <col min="6" max="6" width="10.375" style="1" customWidth="1"/>
    <col min="7" max="16384" width="9" style="1"/>
  </cols>
  <sheetData>
    <row r="1" spans="1:7" x14ac:dyDescent="0.55000000000000004">
      <c r="A1" s="19" t="s">
        <v>16</v>
      </c>
      <c r="B1" s="19"/>
      <c r="C1" s="19"/>
      <c r="D1" s="19"/>
      <c r="E1" s="19"/>
      <c r="F1" s="19"/>
      <c r="G1" s="19"/>
    </row>
    <row r="2" spans="1:7" x14ac:dyDescent="0.55000000000000004">
      <c r="A2" s="20" t="s">
        <v>26</v>
      </c>
      <c r="B2" s="20"/>
      <c r="C2" s="20"/>
      <c r="D2" s="20"/>
      <c r="E2" s="20"/>
      <c r="F2" s="20"/>
      <c r="G2" s="20"/>
    </row>
    <row r="3" spans="1:7" ht="55.5" customHeight="1" x14ac:dyDescent="0.55000000000000004">
      <c r="A3" s="15" t="s">
        <v>0</v>
      </c>
      <c r="B3" s="16"/>
      <c r="C3" s="10" t="s">
        <v>4</v>
      </c>
      <c r="D3" s="11" t="s">
        <v>5</v>
      </c>
      <c r="E3" s="11" t="s">
        <v>6</v>
      </c>
      <c r="F3" s="11" t="s">
        <v>9</v>
      </c>
    </row>
    <row r="4" spans="1:7" x14ac:dyDescent="0.55000000000000004">
      <c r="A4" s="17"/>
      <c r="B4" s="18"/>
      <c r="C4" s="2">
        <v>0.04</v>
      </c>
      <c r="D4" s="14">
        <v>1</v>
      </c>
      <c r="E4" s="14">
        <v>1</v>
      </c>
      <c r="F4" s="13">
        <v>2.4</v>
      </c>
    </row>
    <row r="5" spans="1:7" x14ac:dyDescent="0.55000000000000004">
      <c r="A5" s="1" t="s">
        <v>11</v>
      </c>
      <c r="C5" s="1" t="s">
        <v>7</v>
      </c>
      <c r="E5" s="12" t="s">
        <v>8</v>
      </c>
      <c r="F5" s="1">
        <f>C4*D4*E4*F4</f>
        <v>9.6000000000000002E-2</v>
      </c>
      <c r="G5" s="3" t="s">
        <v>1</v>
      </c>
    </row>
    <row r="6" spans="1:7" x14ac:dyDescent="0.55000000000000004">
      <c r="A6" s="1" t="s">
        <v>10</v>
      </c>
      <c r="F6" s="4">
        <v>4.7</v>
      </c>
      <c r="G6" s="3" t="s">
        <v>2</v>
      </c>
    </row>
    <row r="7" spans="1:7" x14ac:dyDescent="0.55000000000000004">
      <c r="A7" s="1" t="s">
        <v>14</v>
      </c>
      <c r="F7" s="6"/>
      <c r="G7" s="3" t="s">
        <v>3</v>
      </c>
    </row>
    <row r="8" spans="1:7" x14ac:dyDescent="0.55000000000000004">
      <c r="A8" s="1" t="s">
        <v>15</v>
      </c>
      <c r="D8" s="1" t="s">
        <v>8</v>
      </c>
      <c r="F8" s="6">
        <f>F6/(100+F6)*F5*1000</f>
        <v>4.3094555873925495</v>
      </c>
      <c r="G8" s="3" t="s">
        <v>3</v>
      </c>
    </row>
    <row r="9" spans="1:7" x14ac:dyDescent="0.55000000000000004">
      <c r="A9" s="1" t="s">
        <v>20</v>
      </c>
      <c r="C9" s="9">
        <v>10</v>
      </c>
      <c r="D9" s="8" t="s">
        <v>12</v>
      </c>
      <c r="E9" s="8" t="s">
        <v>13</v>
      </c>
      <c r="F9" s="5">
        <f>C9*F8/100</f>
        <v>0.43094555873925494</v>
      </c>
      <c r="G9" s="3" t="s">
        <v>3</v>
      </c>
    </row>
    <row r="10" spans="1:7" x14ac:dyDescent="0.55000000000000004">
      <c r="A10" s="1" t="s">
        <v>21</v>
      </c>
      <c r="E10" s="7" t="s">
        <v>22</v>
      </c>
      <c r="F10" s="1">
        <v>1</v>
      </c>
      <c r="G10" s="3" t="s">
        <v>25</v>
      </c>
    </row>
    <row r="11" spans="1:7" x14ac:dyDescent="0.55000000000000004">
      <c r="A11" s="1" t="s">
        <v>19</v>
      </c>
      <c r="E11" s="7" t="s">
        <v>24</v>
      </c>
      <c r="F11" s="5">
        <f>F9*F10</f>
        <v>0.43094555873925494</v>
      </c>
      <c r="G11" s="1" t="s">
        <v>23</v>
      </c>
    </row>
    <row r="12" spans="1:7" x14ac:dyDescent="0.55000000000000004">
      <c r="E12" s="7"/>
    </row>
    <row r="13" spans="1:7" x14ac:dyDescent="0.55000000000000004">
      <c r="A13" s="1" t="s">
        <v>17</v>
      </c>
    </row>
    <row r="14" spans="1:7" x14ac:dyDescent="0.55000000000000004">
      <c r="B14" s="1" t="s">
        <v>18</v>
      </c>
    </row>
  </sheetData>
  <mergeCells count="3">
    <mergeCell ref="A3:B4"/>
    <mergeCell ref="A1:G1"/>
    <mergeCell ref="A2:G2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2013-07-12T07:42:11Z</dcterms:modified>
</cp:coreProperties>
</file>